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8" sheetId="1" r:id="rId2"/>
    <sheet name="Приложения 2017" sheetId="8" r:id="rId3"/>
    <sheet name="Лист1" sheetId="9" r:id="rId4"/>
  </sheets>
  <definedNames>
    <definedName name="_xlnm._FilterDatabase" localSheetId="0" hidden="1">'для депутатов'!$B$18:$D$65</definedName>
  </definedNames>
  <calcPr calcId="125725" refMode="R1C1"/>
</workbook>
</file>

<file path=xl/calcChain.xml><?xml version="1.0" encoding="utf-8"?>
<calcChain xmlns="http://schemas.openxmlformats.org/spreadsheetml/2006/main">
  <c r="G47" i="1"/>
  <c r="F12"/>
  <c r="C71" i="7"/>
  <c r="E49" i="1"/>
  <c r="C14" i="7"/>
  <c r="E4" i="1"/>
  <c r="L4"/>
  <c r="L19"/>
  <c r="K19"/>
  <c r="G36"/>
  <c r="E12"/>
  <c r="N27"/>
  <c r="C42" i="7" s="1"/>
  <c r="F4" i="1"/>
  <c r="K14"/>
  <c r="L14"/>
  <c r="I19"/>
  <c r="J19"/>
  <c r="K31"/>
  <c r="K24"/>
  <c r="J4"/>
  <c r="K4"/>
  <c r="L40"/>
  <c r="L24"/>
  <c r="K50" l="1"/>
  <c r="J36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I36"/>
  <c r="E45"/>
  <c r="G24"/>
  <c r="F40"/>
  <c r="F19"/>
  <c r="J50" l="1"/>
  <c r="I50"/>
  <c r="L50"/>
  <c r="D36"/>
  <c r="E36"/>
  <c r="F36"/>
  <c r="D43"/>
  <c r="E43"/>
  <c r="F43"/>
  <c r="F14"/>
  <c r="G4" l="1"/>
  <c r="G50" s="1"/>
  <c r="N5"/>
  <c r="C20" i="7" s="1"/>
  <c r="N6" i="1"/>
  <c r="C21" i="7" s="1"/>
  <c r="N7" i="1"/>
  <c r="C22" i="7" s="1"/>
  <c r="N8" i="1"/>
  <c r="C23" i="7" s="1"/>
  <c r="N9" i="1"/>
  <c r="C24" i="7" s="1"/>
  <c r="N10" i="1"/>
  <c r="C25" i="7" s="1"/>
  <c r="N11" i="1"/>
  <c r="C26" i="7" s="1"/>
  <c r="N13" i="1"/>
  <c r="C28" i="7" s="1"/>
  <c r="N15" i="1"/>
  <c r="C30" i="7" s="1"/>
  <c r="N16" i="1"/>
  <c r="C31" i="7" s="1"/>
  <c r="N17" i="1"/>
  <c r="N18"/>
  <c r="C33" i="7" s="1"/>
  <c r="N20" i="1"/>
  <c r="C35" i="7" s="1"/>
  <c r="N21" i="1"/>
  <c r="C36" i="7" s="1"/>
  <c r="N22" i="1"/>
  <c r="C37" i="7" s="1"/>
  <c r="N23" i="1"/>
  <c r="C38" i="7" s="1"/>
  <c r="N25" i="1"/>
  <c r="C40" i="7" s="1"/>
  <c r="N26" i="1"/>
  <c r="C41" i="7" s="1"/>
  <c r="N28" i="1"/>
  <c r="C43" i="7" s="1"/>
  <c r="N29" i="1"/>
  <c r="C44" i="7" s="1"/>
  <c r="N30" i="1"/>
  <c r="C45" i="7" s="1"/>
  <c r="N32" i="1"/>
  <c r="C47" i="7" s="1"/>
  <c r="N33" i="1"/>
  <c r="C48" i="7" s="1"/>
  <c r="N34" i="1"/>
  <c r="C49" i="7" s="1"/>
  <c r="N35" i="1"/>
  <c r="C50" i="7" s="1"/>
  <c r="N37" i="1"/>
  <c r="C52" i="7" s="1"/>
  <c r="N38" i="1"/>
  <c r="C53" i="7" s="1"/>
  <c r="N39" i="1"/>
  <c r="C54" i="7" s="1"/>
  <c r="N41" i="1"/>
  <c r="C56" i="7" s="1"/>
  <c r="N42" i="1"/>
  <c r="C57" i="7" s="1"/>
  <c r="N44" i="1"/>
  <c r="C59" i="7" s="1"/>
  <c r="N46" i="1"/>
  <c r="C61" i="7" s="1"/>
  <c r="N48" i="1"/>
  <c r="C63" i="7" s="1"/>
  <c r="N49" i="1"/>
  <c r="C64" i="7" s="1"/>
  <c r="M45" i="1"/>
  <c r="N45" s="1"/>
  <c r="C60" i="7" s="1"/>
  <c r="M4" i="1"/>
  <c r="M50" s="1"/>
  <c r="E47"/>
  <c r="F47"/>
  <c r="F24"/>
  <c r="E40"/>
  <c r="E24"/>
  <c r="D4"/>
  <c r="D40"/>
  <c r="C12"/>
  <c r="N12" s="1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58" i="7" s="1"/>
  <c r="C24" i="1"/>
  <c r="H24"/>
  <c r="C4"/>
  <c r="H4"/>
  <c r="C36"/>
  <c r="N36" s="1"/>
  <c r="C40"/>
  <c r="C34"/>
  <c r="C32" i="7"/>
  <c r="N19" i="1" l="1"/>
  <c r="C34" i="7" s="1"/>
  <c r="N47" i="1"/>
  <c r="H50"/>
  <c r="N40"/>
  <c r="C55" i="7" s="1"/>
  <c r="N31" i="1"/>
  <c r="N24"/>
  <c r="N14"/>
  <c r="C29" i="7" s="1"/>
  <c r="N4" i="1"/>
  <c r="F50"/>
  <c r="C27" i="7"/>
  <c r="E50" i="1"/>
  <c r="C46" i="7"/>
  <c r="C62"/>
  <c r="C39"/>
  <c r="C50" i="1"/>
  <c r="D50"/>
  <c r="C51" i="7"/>
  <c r="C19"/>
  <c r="N50" i="1" l="1"/>
  <c r="C65" i="7"/>
  <c r="C67" l="1"/>
  <c r="C69"/>
  <c r="C72" s="1"/>
</calcChain>
</file>

<file path=xl/sharedStrings.xml><?xml version="1.0" encoding="utf-8"?>
<sst xmlns="http://schemas.openxmlformats.org/spreadsheetml/2006/main" count="198" uniqueCount="148">
  <si>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</si>
  <si>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</si>
  <si>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</si>
  <si>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</si>
  <si>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</si>
  <si>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</si>
  <si>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</si>
  <si>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</si>
  <si>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</si>
  <si>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</si>
  <si>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</si>
  <si>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</si>
  <si>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</si>
  <si>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</si>
  <si>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</si>
  <si>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</si>
  <si>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</si>
  <si>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</si>
  <si>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</si>
  <si>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</si>
  <si>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</si>
  <si>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</si>
  <si>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</si>
  <si>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</si>
  <si>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</si>
  <si>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</si>
  <si>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</si>
  <si>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</si>
  <si>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</si>
  <si>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</si>
  <si>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</si>
  <si>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</si>
  <si>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</si>
  <si>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</si>
  <si>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</si>
  <si>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</si>
  <si>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</si>
  <si>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</si>
  <si>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</si>
  <si>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</si>
  <si>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</si>
  <si>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</si>
  <si>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</si>
  <si>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</si>
  <si>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</si>
  <si>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</si>
  <si>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</si>
  <si>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</si>
  <si>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</si>
  <si>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</si>
  <si>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</si>
  <si>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</si>
  <si>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</si>
  <si>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</si>
  <si>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</si>
  <si>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</si>
  <si>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</si>
  <si>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</si>
  <si>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</si>
  <si>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</si>
  <si>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</si>
  <si>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</si>
  <si>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</si>
  <si>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</si>
  <si>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</si>
  <si>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</si>
  <si>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</si>
  <si>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</si>
  <si>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</si>
  <si>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</si>
  <si>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</si>
  <si>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</si>
  <si>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</si>
  <si>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</si>
  <si>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</si>
  <si>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</si>
  <si>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</si>
  <si>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</si>
  <si>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</si>
  <si>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</si>
  <si>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</si>
  <si>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</si>
  <si>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</si>
  <si>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</si>
  <si>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</si>
  <si>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</si>
  <si>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</si>
  <si>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</si>
  <si>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</si>
  <si>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</si>
  <si>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</si>
  <si>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</si>
  <si>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</si>
  <si>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</si>
  <si>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</si>
  <si>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</si>
  <si>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</si>
  <si>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</si>
  <si>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</si>
  <si>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</si>
  <si>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</si>
  <si>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</si>
  <si>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</si>
  <si>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</si>
  <si>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</si>
  <si>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</si>
  <si>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</si>
  <si>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</si>
  <si>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</si>
  <si>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</si>
  <si>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</si>
  <si>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</si>
  <si>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</si>
  <si>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</si>
  <si>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Молодежная политика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</si>
  <si>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</si>
  <si>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</si>
  <si>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</si>
  <si>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</si>
  <si>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</si>
  <si>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</si>
  <si>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</si>
  <si>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</si>
  <si>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 моногород</t>
  </si>
  <si>
    <t>Дополнительное образование</t>
  </si>
  <si>
    <t>0703</t>
  </si>
  <si>
    <t>Таблица 2</t>
  </si>
  <si>
    <t>Порядок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</si>
  <si>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изменение источников финансирования дефицита</t>
  </si>
  <si>
    <t>Доходная часть бюджета 2018 г.</t>
  </si>
  <si>
    <t>Расходная часть бюджета 2018 г.</t>
  </si>
  <si>
    <t>жилище, дороги</t>
  </si>
  <si>
    <t>жилище +107,41</t>
  </si>
  <si>
    <t>изменение остатка на счетах бюджета</t>
  </si>
  <si>
    <t>с/форма, провед конкурса по выбору объектов КГС, стройконтроль, софин комф гор среды</t>
  </si>
  <si>
    <t>софин комф гор среды +4,10</t>
  </si>
  <si>
    <t>содерж дорог +524,83 (остаток средств дор фонда на 01.01.18)</t>
  </si>
  <si>
    <t>всего остаток средств МБ</t>
  </si>
  <si>
    <t>нераспределено</t>
  </si>
  <si>
    <t>Кусот ДК -1500,00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</si>
  <si>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</si>
  <si>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софин правопорядок, субс ЕДДС и софин</t>
  </si>
  <si>
    <t>подключ и абон плата прямых каналов связи ЕДДС +76,37</t>
  </si>
  <si>
    <t>по распоряж +20,00; спорт. форма +246,00</t>
  </si>
  <si>
    <t xml:space="preserve">по распоряж +187,50; конкурс объкт гор среды +100,00; МБТ на строит Кусот ДК +1500,00; МБТ на стройконтроль по Кусот ДК +30,00; МБТ на софин деят учрежд культуры СП +1370,80 </t>
  </si>
  <si>
    <t>по распоряж -207,50</t>
  </si>
  <si>
    <t>прочие расходы -37,00</t>
  </si>
  <si>
    <t>софин охрана общ порядка +37,00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</si>
</sst>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2" fontId="12" fillId="0" borderId="0" xfId="0" applyNumberFormat="1" applyFont="1"/>
    <xf numFmtId="2" fontId="7" fillId="0" borderId="0" xfId="0" applyNumberFormat="1" applyFont="1"/>
    <xf numFmtId="4" fontId="7" fillId="0" borderId="0" xfId="0" applyNumberFormat="1" applyFont="1"/>
    <xf numFmtId="4" fontId="12" fillId="0" borderId="0" xfId="0" applyNumberFormat="1" applyFont="1" applyAlignment="1">
      <alignment horizontal="right"/>
    </xf>
    <xf numFmtId="0" fontId="12" fillId="0" borderId="5" xfId="0" applyFont="1" applyBorder="1" applyAlignment="1">
      <alignment horizontal="center" vertical="top"/>
    </xf>
    <xf numFmtId="4" fontId="12" fillId="0" borderId="6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"/>
  <sheetViews>
    <sheetView tabSelected="1" topLeftCell="A19" zoomScale="80" zoomScaleNormal="80" zoomScaleSheetLayoutView="90" workbookViewId="0">
      <selection activeCell="C22" sqref="C22"/>
    </sheetView>
  </sheetViews>
  <sheetFormatPr defaultColWidth="8.88671875" defaultRowHeight="15.6"/>
  <cols>
    <col min="1" max="1" width="8.44140625" style="49" customWidth="1"/>
    <col min="2" max="2" width="60.88671875" style="49" customWidth="1"/>
    <col min="3" max="3" width="14.6640625" style="49" customWidth="1"/>
    <col min="4" max="4" width="50.88671875" style="49" customWidth="1"/>
    <col min="5" max="16384" width="8.88671875" style="49"/>
  </cols>
  <sheetData>
    <row r="1" spans="1:4">
      <c r="D1" s="32" t="s">
        <v>120</v>
      </c>
    </row>
    <row r="2" spans="1:4">
      <c r="D2" s="32"/>
    </row>
    <row r="3" spans="1:4">
      <c r="B3" s="17" t="s">
        <v>129</v>
      </c>
      <c r="C3" s="43"/>
    </row>
    <row r="4" spans="1:4">
      <c r="A4" s="86" t="s">
        <v>91</v>
      </c>
      <c r="B4" s="87"/>
      <c r="C4" s="50" t="s">
        <v>42</v>
      </c>
      <c r="D4" s="51"/>
    </row>
    <row r="5" spans="1:4">
      <c r="A5" s="89"/>
      <c r="B5" s="90"/>
      <c r="C5" s="85"/>
      <c r="D5" s="84"/>
    </row>
    <row r="6" spans="1:4">
      <c r="A6" s="89"/>
      <c r="B6" s="90"/>
      <c r="C6" s="85"/>
      <c r="D6" s="84"/>
    </row>
    <row r="7" spans="1:4" ht="50.4" customHeight="1">
      <c r="A7" s="89" t="s">
        <v>140</v>
      </c>
      <c r="B7" s="90"/>
      <c r="C7" s="85">
        <v>-1686.9849099999999</v>
      </c>
      <c r="D7" s="84"/>
    </row>
    <row r="8" spans="1:4">
      <c r="A8" s="89"/>
      <c r="B8" s="90"/>
      <c r="C8" s="85"/>
      <c r="D8" s="84"/>
    </row>
    <row r="9" spans="1:4">
      <c r="A9" s="89"/>
      <c r="B9" s="90"/>
      <c r="C9" s="85"/>
      <c r="D9" s="84"/>
    </row>
    <row r="10" spans="1:4">
      <c r="A10" s="89"/>
      <c r="B10" s="90"/>
      <c r="C10" s="85"/>
      <c r="D10" s="84"/>
    </row>
    <row r="11" spans="1:4">
      <c r="A11" s="89"/>
      <c r="B11" s="90"/>
      <c r="C11" s="85"/>
      <c r="D11" s="84"/>
    </row>
    <row r="12" spans="1:4">
      <c r="A12" s="89"/>
      <c r="B12" s="90"/>
      <c r="C12" s="85"/>
      <c r="D12" s="84"/>
    </row>
    <row r="13" spans="1:4">
      <c r="A13" s="89"/>
      <c r="B13" s="90"/>
      <c r="C13" s="85"/>
      <c r="D13" s="84"/>
    </row>
    <row r="14" spans="1:4">
      <c r="A14" s="88" t="s">
        <v>92</v>
      </c>
      <c r="B14" s="88"/>
      <c r="C14" s="52">
        <f>SUM(C5:C13)</f>
        <v>-1686.9849099999999</v>
      </c>
      <c r="D14" s="53"/>
    </row>
    <row r="15" spans="1:4">
      <c r="A15" s="75"/>
      <c r="B15" s="75"/>
      <c r="C15" s="76"/>
      <c r="D15" s="32" t="s">
        <v>126</v>
      </c>
    </row>
    <row r="16" spans="1:4">
      <c r="A16" s="75"/>
      <c r="B16" s="75"/>
      <c r="C16" s="76"/>
      <c r="D16" s="77"/>
    </row>
    <row r="17" spans="1:4">
      <c r="B17" s="17" t="s">
        <v>130</v>
      </c>
      <c r="C17" s="43"/>
    </row>
    <row r="18" spans="1:4">
      <c r="A18" s="54" t="s">
        <v>0</v>
      </c>
      <c r="B18" s="54" t="s">
        <v>1</v>
      </c>
      <c r="C18" s="55" t="s">
        <v>42</v>
      </c>
      <c r="D18" s="56"/>
    </row>
    <row r="19" spans="1:4">
      <c r="A19" s="57" t="s">
        <v>46</v>
      </c>
      <c r="B19" s="58" t="s">
        <v>2</v>
      </c>
      <c r="C19" s="59">
        <f>SUM(C20:C26)</f>
        <v>-244.50082</v>
      </c>
      <c r="D19" s="60"/>
    </row>
    <row r="20" spans="1:4" ht="31.2">
      <c r="A20" s="61" t="s">
        <v>74</v>
      </c>
      <c r="B20" s="62" t="s">
        <v>25</v>
      </c>
      <c r="C20" s="63">
        <f>'2018'!N5</f>
        <v>0</v>
      </c>
      <c r="D20" s="60"/>
    </row>
    <row r="21" spans="1:4" ht="46.8">
      <c r="A21" s="61" t="s">
        <v>70</v>
      </c>
      <c r="B21" s="62" t="s">
        <v>3</v>
      </c>
      <c r="C21" s="63">
        <f>'2018'!N6</f>
        <v>0</v>
      </c>
      <c r="D21" s="60"/>
    </row>
    <row r="22" spans="1:4" ht="46.8">
      <c r="A22" s="61" t="s">
        <v>66</v>
      </c>
      <c r="B22" s="62" t="s">
        <v>26</v>
      </c>
      <c r="C22" s="63">
        <f>'2018'!N7</f>
        <v>0</v>
      </c>
      <c r="D22" s="60"/>
    </row>
    <row r="23" spans="1:4" ht="46.8">
      <c r="A23" s="61" t="s">
        <v>67</v>
      </c>
      <c r="B23" s="62" t="s">
        <v>4</v>
      </c>
      <c r="C23" s="63">
        <f>'2018'!N8</f>
        <v>0</v>
      </c>
      <c r="D23" s="64"/>
    </row>
    <row r="24" spans="1:4">
      <c r="A24" s="61" t="s">
        <v>89</v>
      </c>
      <c r="B24" s="62" t="s">
        <v>90</v>
      </c>
      <c r="C24" s="63">
        <f>'2018'!N9</f>
        <v>0</v>
      </c>
      <c r="D24" s="64"/>
    </row>
    <row r="25" spans="1:4">
      <c r="A25" s="61" t="s">
        <v>47</v>
      </c>
      <c r="B25" s="62" t="s">
        <v>5</v>
      </c>
      <c r="C25" s="63">
        <f>'2018'!N10</f>
        <v>-207.50082</v>
      </c>
      <c r="D25" s="64" t="s">
        <v>145</v>
      </c>
    </row>
    <row r="26" spans="1:4" ht="46.95" customHeight="1">
      <c r="A26" s="61" t="s">
        <v>48</v>
      </c>
      <c r="B26" s="62" t="s">
        <v>6</v>
      </c>
      <c r="C26" s="63">
        <f>'2018'!N11</f>
        <v>-37</v>
      </c>
      <c r="D26" s="64" t="s">
        <v>146</v>
      </c>
    </row>
    <row r="27" spans="1:4" ht="31.2">
      <c r="A27" s="57" t="s">
        <v>76</v>
      </c>
      <c r="B27" s="65" t="s">
        <v>7</v>
      </c>
      <c r="C27" s="68">
        <f>'2018'!N12</f>
        <v>76.366100000000003</v>
      </c>
      <c r="D27" s="66"/>
    </row>
    <row r="28" spans="1:4" ht="31.2">
      <c r="A28" s="61" t="s">
        <v>75</v>
      </c>
      <c r="B28" s="62" t="s">
        <v>27</v>
      </c>
      <c r="C28" s="67">
        <f>'2018'!N13</f>
        <v>76.366100000000003</v>
      </c>
      <c r="D28" s="66" t="s">
        <v>142</v>
      </c>
    </row>
    <row r="29" spans="1:4">
      <c r="A29" s="57" t="s">
        <v>54</v>
      </c>
      <c r="B29" s="65" t="s">
        <v>8</v>
      </c>
      <c r="C29" s="59">
        <f>'2018'!N14</f>
        <v>561.82784000000004</v>
      </c>
      <c r="D29" s="60"/>
    </row>
    <row r="30" spans="1:4">
      <c r="A30" s="61" t="s">
        <v>55</v>
      </c>
      <c r="B30" s="62" t="s">
        <v>45</v>
      </c>
      <c r="C30" s="63">
        <f>'2018'!N15</f>
        <v>0</v>
      </c>
      <c r="D30" s="71"/>
    </row>
    <row r="31" spans="1:4">
      <c r="A31" s="61" t="s">
        <v>56</v>
      </c>
      <c r="B31" s="62" t="s">
        <v>9</v>
      </c>
      <c r="C31" s="63">
        <f>'2018'!N16</f>
        <v>0</v>
      </c>
      <c r="D31" s="66"/>
    </row>
    <row r="32" spans="1:4" ht="31.2">
      <c r="A32" s="61" t="s">
        <v>57</v>
      </c>
      <c r="B32" s="62" t="s">
        <v>28</v>
      </c>
      <c r="C32" s="63">
        <f>'2018'!N17</f>
        <v>524.82784000000004</v>
      </c>
      <c r="D32" s="64" t="s">
        <v>136</v>
      </c>
    </row>
    <row r="33" spans="1:4" ht="48" customHeight="1">
      <c r="A33" s="61" t="s">
        <v>58</v>
      </c>
      <c r="B33" s="62" t="s">
        <v>10</v>
      </c>
      <c r="C33" s="63">
        <f>'2018'!N18</f>
        <v>37</v>
      </c>
      <c r="D33" s="66" t="s">
        <v>147</v>
      </c>
    </row>
    <row r="34" spans="1:4">
      <c r="A34" s="57" t="s">
        <v>59</v>
      </c>
      <c r="B34" s="65" t="s">
        <v>11</v>
      </c>
      <c r="C34" s="59">
        <f>'2018'!N19</f>
        <v>4.0999999999999996</v>
      </c>
      <c r="D34" s="70"/>
    </row>
    <row r="35" spans="1:4">
      <c r="A35" s="61" t="s">
        <v>80</v>
      </c>
      <c r="B35" s="62" t="s">
        <v>11</v>
      </c>
      <c r="C35" s="63">
        <f>'2018'!N20</f>
        <v>0</v>
      </c>
      <c r="D35" s="72"/>
    </row>
    <row r="36" spans="1:4">
      <c r="A36" s="61" t="s">
        <v>60</v>
      </c>
      <c r="B36" s="62" t="s">
        <v>12</v>
      </c>
      <c r="C36" s="63">
        <f>'2018'!N21</f>
        <v>0</v>
      </c>
      <c r="D36" s="64"/>
    </row>
    <row r="37" spans="1:4">
      <c r="A37" s="61" t="s">
        <v>72</v>
      </c>
      <c r="B37" s="62" t="s">
        <v>71</v>
      </c>
      <c r="C37" s="63">
        <f>'2018'!N22</f>
        <v>4.0999999999999996</v>
      </c>
      <c r="D37" s="64" t="s">
        <v>135</v>
      </c>
    </row>
    <row r="38" spans="1:4" ht="15" customHeight="1">
      <c r="A38" s="61" t="s">
        <v>61</v>
      </c>
      <c r="B38" s="62" t="s">
        <v>13</v>
      </c>
      <c r="C38" s="63">
        <f>'2018'!N23</f>
        <v>0</v>
      </c>
      <c r="D38" s="66"/>
    </row>
    <row r="39" spans="1:4">
      <c r="A39" s="57" t="s">
        <v>49</v>
      </c>
      <c r="B39" s="65" t="s">
        <v>14</v>
      </c>
      <c r="C39" s="59">
        <f>SUM(C40:C45)</f>
        <v>266</v>
      </c>
      <c r="D39" s="64"/>
    </row>
    <row r="40" spans="1:4">
      <c r="A40" s="61" t="s">
        <v>50</v>
      </c>
      <c r="B40" s="62" t="s">
        <v>15</v>
      </c>
      <c r="C40" s="63">
        <f>'2018'!N25</f>
        <v>0</v>
      </c>
      <c r="D40" s="64"/>
    </row>
    <row r="41" spans="1:4" ht="16.95" customHeight="1">
      <c r="A41" s="61" t="s">
        <v>51</v>
      </c>
      <c r="B41" s="62" t="s">
        <v>16</v>
      </c>
      <c r="C41" s="63">
        <f>'2018'!N26</f>
        <v>266</v>
      </c>
      <c r="D41" s="64" t="s">
        <v>143</v>
      </c>
    </row>
    <row r="42" spans="1:4">
      <c r="A42" s="61" t="s">
        <v>125</v>
      </c>
      <c r="B42" s="62" t="s">
        <v>124</v>
      </c>
      <c r="C42" s="63">
        <f>'2018'!N27</f>
        <v>0</v>
      </c>
      <c r="D42" s="64"/>
    </row>
    <row r="43" spans="1:4" ht="36" customHeight="1">
      <c r="A43" s="61" t="s">
        <v>77</v>
      </c>
      <c r="B43" s="71" t="s">
        <v>44</v>
      </c>
      <c r="C43" s="63">
        <f>'2018'!N28</f>
        <v>0</v>
      </c>
      <c r="D43" s="66"/>
    </row>
    <row r="44" spans="1:4">
      <c r="A44" s="61" t="s">
        <v>78</v>
      </c>
      <c r="B44" s="62" t="s">
        <v>114</v>
      </c>
      <c r="C44" s="63">
        <f>'2018'!N29</f>
        <v>0</v>
      </c>
      <c r="D44" s="66"/>
    </row>
    <row r="45" spans="1:4">
      <c r="A45" s="61" t="s">
        <v>63</v>
      </c>
      <c r="B45" s="62" t="s">
        <v>18</v>
      </c>
      <c r="C45" s="63">
        <f>'2018'!N30</f>
        <v>0</v>
      </c>
      <c r="D45" s="64"/>
    </row>
    <row r="46" spans="1:4">
      <c r="A46" s="57" t="s">
        <v>62</v>
      </c>
      <c r="B46" s="65" t="s">
        <v>29</v>
      </c>
      <c r="C46" s="59">
        <f>C47+C48</f>
        <v>-1500</v>
      </c>
      <c r="D46" s="66"/>
    </row>
    <row r="47" spans="1:4" ht="51" customHeight="1">
      <c r="A47" s="61" t="s">
        <v>64</v>
      </c>
      <c r="B47" s="62" t="s">
        <v>30</v>
      </c>
      <c r="C47" s="63">
        <f>'2018'!N32</f>
        <v>0</v>
      </c>
      <c r="D47" s="64"/>
    </row>
    <row r="48" spans="1:4">
      <c r="A48" s="61" t="s">
        <v>65</v>
      </c>
      <c r="B48" s="62" t="s">
        <v>31</v>
      </c>
      <c r="C48" s="63">
        <f>'2018'!N33</f>
        <v>-1500</v>
      </c>
      <c r="D48" s="66" t="s">
        <v>139</v>
      </c>
    </row>
    <row r="49" spans="1:4">
      <c r="A49" s="57" t="s">
        <v>52</v>
      </c>
      <c r="B49" s="65" t="s">
        <v>32</v>
      </c>
      <c r="C49" s="59">
        <f>'2018'!N34</f>
        <v>0</v>
      </c>
      <c r="D49" s="64"/>
    </row>
    <row r="50" spans="1:4">
      <c r="A50" s="61" t="s">
        <v>53</v>
      </c>
      <c r="B50" s="62" t="s">
        <v>33</v>
      </c>
      <c r="C50" s="63">
        <f>'2018'!N35</f>
        <v>0</v>
      </c>
      <c r="D50" s="64"/>
    </row>
    <row r="51" spans="1:4">
      <c r="A51" s="57">
        <v>1000</v>
      </c>
      <c r="B51" s="65" t="s">
        <v>20</v>
      </c>
      <c r="C51" s="59">
        <f>C52+C53+C54</f>
        <v>107.41459999999999</v>
      </c>
      <c r="D51" s="64"/>
    </row>
    <row r="52" spans="1:4">
      <c r="A52" s="61">
        <v>1001</v>
      </c>
      <c r="B52" s="62" t="s">
        <v>21</v>
      </c>
      <c r="C52" s="63">
        <f>'2018'!N37</f>
        <v>0</v>
      </c>
      <c r="D52" s="64"/>
    </row>
    <row r="53" spans="1:4">
      <c r="A53" s="61">
        <v>1003</v>
      </c>
      <c r="B53" s="62" t="s">
        <v>22</v>
      </c>
      <c r="C53" s="63">
        <f>'2018'!N38</f>
        <v>107.41459999999999</v>
      </c>
      <c r="D53" s="69" t="s">
        <v>132</v>
      </c>
    </row>
    <row r="54" spans="1:4">
      <c r="A54" s="61">
        <v>1006</v>
      </c>
      <c r="B54" s="62" t="s">
        <v>23</v>
      </c>
      <c r="C54" s="63">
        <f>'2018'!N39</f>
        <v>0</v>
      </c>
      <c r="D54" s="64"/>
    </row>
    <row r="55" spans="1:4">
      <c r="A55" s="57">
        <v>1100</v>
      </c>
      <c r="B55" s="65" t="s">
        <v>34</v>
      </c>
      <c r="C55" s="59">
        <f>'2018'!N40</f>
        <v>0</v>
      </c>
      <c r="D55" s="64"/>
    </row>
    <row r="56" spans="1:4">
      <c r="A56" s="61">
        <v>1101</v>
      </c>
      <c r="B56" s="62" t="s">
        <v>35</v>
      </c>
      <c r="C56" s="67">
        <f>'2018'!N41</f>
        <v>0</v>
      </c>
      <c r="D56" s="64"/>
    </row>
    <row r="57" spans="1:4" ht="17.25" customHeight="1">
      <c r="A57" s="61">
        <v>1102</v>
      </c>
      <c r="B57" s="62" t="s">
        <v>121</v>
      </c>
      <c r="C57" s="67">
        <f>'2018'!N42</f>
        <v>0</v>
      </c>
      <c r="D57" s="64"/>
    </row>
    <row r="58" spans="1:4">
      <c r="A58" s="57">
        <v>1200</v>
      </c>
      <c r="B58" s="65" t="s">
        <v>36</v>
      </c>
      <c r="C58" s="68">
        <f>'2018'!N43</f>
        <v>0</v>
      </c>
      <c r="D58" s="64"/>
    </row>
    <row r="59" spans="1:4">
      <c r="A59" s="61">
        <v>1202</v>
      </c>
      <c r="B59" s="62" t="s">
        <v>19</v>
      </c>
      <c r="C59" s="67">
        <f>'2018'!N44</f>
        <v>0</v>
      </c>
      <c r="D59" s="64"/>
    </row>
    <row r="60" spans="1:4" ht="15.6" customHeight="1">
      <c r="A60" s="57">
        <v>1300</v>
      </c>
      <c r="B60" s="65" t="s">
        <v>68</v>
      </c>
      <c r="C60" s="68">
        <f>'2018'!N45</f>
        <v>0</v>
      </c>
      <c r="D60" s="64"/>
    </row>
    <row r="61" spans="1:4" ht="31.2">
      <c r="A61" s="61">
        <v>1301</v>
      </c>
      <c r="B61" s="62" t="s">
        <v>69</v>
      </c>
      <c r="C61" s="67">
        <f>'2018'!N46</f>
        <v>0</v>
      </c>
      <c r="D61" s="64"/>
    </row>
    <row r="62" spans="1:4" ht="46.8">
      <c r="A62" s="57">
        <v>1400</v>
      </c>
      <c r="B62" s="65" t="s">
        <v>37</v>
      </c>
      <c r="C62" s="68">
        <f>C63+C64</f>
        <v>3188.3008199999999</v>
      </c>
      <c r="D62" s="64"/>
    </row>
    <row r="63" spans="1:4" ht="46.8">
      <c r="A63" s="61">
        <v>1401</v>
      </c>
      <c r="B63" s="62" t="s">
        <v>38</v>
      </c>
      <c r="C63" s="67">
        <f>'2018'!N48</f>
        <v>0</v>
      </c>
      <c r="D63" s="64"/>
    </row>
    <row r="64" spans="1:4" ht="64.2" customHeight="1">
      <c r="A64" s="61">
        <v>1403</v>
      </c>
      <c r="B64" s="62" t="s">
        <v>39</v>
      </c>
      <c r="C64" s="63">
        <f>'2018'!N49</f>
        <v>3188.3008199999999</v>
      </c>
      <c r="D64" s="64" t="s">
        <v>144</v>
      </c>
    </row>
    <row r="65" spans="1:4">
      <c r="A65" s="65"/>
      <c r="B65" s="18" t="s">
        <v>24</v>
      </c>
      <c r="C65" s="46">
        <f>C19+C27+C29+C34+C39+C46+C49+C51+C58+C60+C62+C55</f>
        <v>2459.5085399999998</v>
      </c>
      <c r="D65" s="64"/>
    </row>
    <row r="66" spans="1:4">
      <c r="C66" s="43"/>
    </row>
    <row r="67" spans="1:4" hidden="1">
      <c r="B67" s="48" t="s">
        <v>128</v>
      </c>
      <c r="C67" s="81">
        <f>C14-C65</f>
        <v>-4146.4934499999999</v>
      </c>
    </row>
    <row r="68" spans="1:4" hidden="1">
      <c r="B68" s="32"/>
      <c r="C68" s="80"/>
    </row>
    <row r="69" spans="1:4" s="17" customFormat="1">
      <c r="B69" s="48" t="s">
        <v>133</v>
      </c>
      <c r="C69" s="82">
        <f>C65-C14</f>
        <v>4146.4934499999999</v>
      </c>
    </row>
    <row r="70" spans="1:4" s="79" customFormat="1">
      <c r="C70" s="83"/>
    </row>
    <row r="71" spans="1:4">
      <c r="B71" s="79" t="s">
        <v>137</v>
      </c>
      <c r="C71" s="43">
        <f>4407.42445+1762.59491</f>
        <v>6170.0193600000002</v>
      </c>
    </row>
    <row r="72" spans="1:4">
      <c r="B72" s="49" t="s">
        <v>138</v>
      </c>
      <c r="C72" s="43">
        <f>C71-C69</f>
        <v>2023.5259100000003</v>
      </c>
    </row>
  </sheetData>
  <autoFilter ref="B18:D65">
    <filterColumn colId="1"/>
  </autoFilter>
  <mergeCells count="11">
    <mergeCell ref="A4:B4"/>
    <mergeCell ref="A14:B14"/>
    <mergeCell ref="A10:B10"/>
    <mergeCell ref="A13:B13"/>
    <mergeCell ref="A12:B12"/>
    <mergeCell ref="A11:B11"/>
    <mergeCell ref="A5:B5"/>
    <mergeCell ref="A6:B6"/>
    <mergeCell ref="A7:B7"/>
    <mergeCell ref="A8:B8"/>
    <mergeCell ref="A9:B9"/>
  </mergeCells>
  <phoneticPr fontId="5" type="noConversion"/>
  <pageMargins left="0.55118110236220474" right="0" top="0.78740157480314965" bottom="0.51181102362204722" header="0.51181102362204722" footer="0.51181102362204722"/>
  <pageSetup paperSize="9" scale="53" orientation="portrait" r:id="rId1"/>
  <headerFooter alignWithMargins="0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7" activePane="bottomRight" state="frozen"/>
      <selection activeCell="A3" sqref="A3"/>
      <selection pane="topRight" activeCell="C3" sqref="C3"/>
      <selection pane="bottomLeft" activeCell="A4" sqref="A4"/>
      <selection pane="bottomRight" activeCell="F18" sqref="F18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123</v>
      </c>
    </row>
    <row r="2" spans="1:16" ht="13.8" thickBot="1">
      <c r="B2" s="10"/>
    </row>
    <row r="3" spans="1:16" ht="91.95" customHeight="1" thickBot="1">
      <c r="A3" s="1" t="s">
        <v>0</v>
      </c>
      <c r="B3" s="1" t="s">
        <v>1</v>
      </c>
      <c r="C3" s="11" t="s">
        <v>88</v>
      </c>
      <c r="D3" s="11" t="s">
        <v>131</v>
      </c>
      <c r="E3" s="11" t="s">
        <v>134</v>
      </c>
      <c r="F3" s="11" t="s">
        <v>141</v>
      </c>
      <c r="G3" s="11"/>
      <c r="H3" s="12"/>
      <c r="I3" s="12"/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-207.50082</v>
      </c>
      <c r="D4" s="25">
        <f t="shared" si="0"/>
        <v>0</v>
      </c>
      <c r="E4" s="25">
        <f t="shared" si="0"/>
        <v>0</v>
      </c>
      <c r="F4" s="25">
        <f t="shared" si="0"/>
        <v>-37</v>
      </c>
      <c r="G4" s="25">
        <f t="shared" si="0"/>
        <v>0</v>
      </c>
      <c r="H4" s="25">
        <f t="shared" si="0"/>
        <v>0</v>
      </c>
      <c r="I4" s="25">
        <f t="shared" si="0"/>
        <v>0</v>
      </c>
      <c r="J4" s="25">
        <f>SUM(J5:J11)</f>
        <v>0</v>
      </c>
      <c r="K4" s="25">
        <f t="shared" si="0"/>
        <v>0</v>
      </c>
      <c r="L4" s="25">
        <f t="shared" si="0"/>
        <v>0</v>
      </c>
      <c r="M4" s="25">
        <f t="shared" si="0"/>
        <v>0</v>
      </c>
      <c r="N4" s="15">
        <f>SUM(C4:M4)</f>
        <v>-244.50082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5"/>
      <c r="G5" s="15"/>
      <c r="H5" s="20"/>
      <c r="I5" s="21"/>
      <c r="J5" s="20"/>
      <c r="K5" s="20"/>
      <c r="L5" s="20"/>
      <c r="M5" s="20"/>
      <c r="N5" s="15">
        <f t="shared" ref="N5:N49" si="1">SUM(C5:M5)</f>
        <v>0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1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1"/>
      <c r="J7" s="20"/>
      <c r="K7" s="20"/>
      <c r="L7" s="20"/>
      <c r="M7" s="20"/>
      <c r="N7" s="15">
        <f t="shared" si="1"/>
        <v>0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/>
      <c r="F8" s="19"/>
      <c r="G8" s="15"/>
      <c r="H8" s="21"/>
      <c r="I8" s="21"/>
      <c r="J8" s="20"/>
      <c r="K8" s="20"/>
      <c r="L8" s="20"/>
      <c r="M8" s="20"/>
      <c r="N8" s="15">
        <f t="shared" si="1"/>
        <v>0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v>-207.50082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-207.50082</v>
      </c>
    </row>
    <row r="11" spans="1:16" ht="13.8" thickBot="1">
      <c r="A11" s="14">
        <v>113</v>
      </c>
      <c r="B11" s="14" t="s">
        <v>6</v>
      </c>
      <c r="C11" s="15"/>
      <c r="D11" s="15"/>
      <c r="E11" s="15"/>
      <c r="F11" s="15">
        <v>-37</v>
      </c>
      <c r="G11" s="15"/>
      <c r="I11" s="21"/>
      <c r="J11" s="21"/>
      <c r="L11" s="21"/>
      <c r="M11" s="21"/>
      <c r="N11" s="15">
        <f t="shared" si="1"/>
        <v>-37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29">
        <f>E13</f>
        <v>0</v>
      </c>
      <c r="F12" s="29">
        <f>F13</f>
        <v>76.366100000000003</v>
      </c>
      <c r="G12" s="19"/>
      <c r="H12" s="20"/>
      <c r="I12" s="20"/>
      <c r="J12" s="20"/>
      <c r="K12" s="20"/>
      <c r="L12" s="20"/>
      <c r="M12" s="20"/>
      <c r="N12" s="15">
        <f t="shared" si="1"/>
        <v>76.366100000000003</v>
      </c>
    </row>
    <row r="13" spans="1:16" ht="38.25" customHeight="1" thickBot="1">
      <c r="A13" s="14">
        <v>309</v>
      </c>
      <c r="B13" s="14" t="s">
        <v>27</v>
      </c>
      <c r="C13" s="15"/>
      <c r="D13" s="15"/>
      <c r="E13" s="15"/>
      <c r="F13" s="15">
        <v>76.366100000000003</v>
      </c>
      <c r="G13" s="19"/>
      <c r="H13" s="20"/>
      <c r="I13" s="20"/>
      <c r="J13" s="20"/>
      <c r="K13" s="20"/>
      <c r="L13" s="20"/>
      <c r="M13" s="20"/>
      <c r="N13" s="15">
        <f t="shared" si="1"/>
        <v>76.366100000000003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524.82784000000004</v>
      </c>
      <c r="E14" s="25">
        <f t="shared" si="2"/>
        <v>0</v>
      </c>
      <c r="F14" s="25">
        <f t="shared" si="2"/>
        <v>37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561.82784000000004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15">
        <f t="shared" si="1"/>
        <v>0</v>
      </c>
    </row>
    <row r="17" spans="1:16" ht="13.8" thickBot="1">
      <c r="A17" s="14">
        <v>409</v>
      </c>
      <c r="B17" s="14" t="s">
        <v>28</v>
      </c>
      <c r="C17" s="15"/>
      <c r="D17" s="15">
        <v>524.82784000000004</v>
      </c>
      <c r="E17" s="15"/>
      <c r="F17" s="15"/>
      <c r="G17" s="15"/>
      <c r="H17" s="21"/>
      <c r="I17" s="21"/>
      <c r="J17" s="21"/>
      <c r="K17" s="21"/>
      <c r="L17" s="21"/>
      <c r="M17" s="21"/>
      <c r="N17" s="15">
        <f t="shared" si="1"/>
        <v>524.82784000000004</v>
      </c>
    </row>
    <row r="18" spans="1:16" ht="24.6" thickBot="1">
      <c r="A18" s="14">
        <v>412</v>
      </c>
      <c r="B18" s="14" t="s">
        <v>10</v>
      </c>
      <c r="C18" s="15"/>
      <c r="D18" s="15"/>
      <c r="E18" s="15"/>
      <c r="F18" s="15">
        <v>37</v>
      </c>
      <c r="G18" s="15"/>
      <c r="H18" s="21"/>
      <c r="I18" s="21"/>
      <c r="J18" s="21"/>
      <c r="K18" s="21"/>
      <c r="L18" s="21"/>
      <c r="M18" s="21"/>
      <c r="N18" s="15">
        <f t="shared" si="1"/>
        <v>37</v>
      </c>
    </row>
    <row r="19" spans="1:16" ht="13.8" thickBot="1">
      <c r="A19" s="1">
        <v>500</v>
      </c>
      <c r="B19" s="1" t="s">
        <v>11</v>
      </c>
      <c r="C19" s="30">
        <f t="shared" ref="C19:L19" si="4">SUM(C20:C23)</f>
        <v>0</v>
      </c>
      <c r="D19" s="30">
        <f t="shared" si="4"/>
        <v>0</v>
      </c>
      <c r="E19" s="30">
        <f t="shared" si="4"/>
        <v>4.0999999999999996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/>
      <c r="N19" s="15">
        <f t="shared" si="1"/>
        <v>4.0999999999999996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47"/>
      <c r="G20" s="27"/>
      <c r="H20" s="35"/>
      <c r="I20" s="35"/>
      <c r="J20" s="35"/>
      <c r="K20" s="35"/>
      <c r="L20" s="35"/>
      <c r="M20" s="35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/>
      <c r="J21" s="21"/>
      <c r="K21" s="21"/>
      <c r="L21" s="21"/>
      <c r="M21" s="21"/>
      <c r="N21" s="15">
        <f t="shared" si="1"/>
        <v>0</v>
      </c>
    </row>
    <row r="22" spans="1:16" ht="13.8" thickBot="1">
      <c r="A22" s="14">
        <v>503</v>
      </c>
      <c r="B22" s="14" t="s">
        <v>71</v>
      </c>
      <c r="C22" s="19"/>
      <c r="D22" s="15"/>
      <c r="E22" s="15">
        <v>4.0999999999999996</v>
      </c>
      <c r="F22" s="15"/>
      <c r="G22" s="19"/>
      <c r="H22" s="20"/>
      <c r="I22" s="20"/>
      <c r="J22" s="20"/>
      <c r="K22" s="20"/>
      <c r="L22" s="20"/>
      <c r="M22" s="20"/>
      <c r="N22" s="15">
        <f t="shared" si="1"/>
        <v>4.0999999999999996</v>
      </c>
    </row>
    <row r="23" spans="1:16" ht="24.6" thickBot="1">
      <c r="A23" s="14">
        <v>505</v>
      </c>
      <c r="B23" s="14" t="s">
        <v>13</v>
      </c>
      <c r="C23" s="19"/>
      <c r="D23" s="19"/>
      <c r="E23" s="15"/>
      <c r="F23" s="19"/>
      <c r="G23" s="15"/>
      <c r="H23" s="20"/>
      <c r="I23" s="21"/>
      <c r="J23" s="20"/>
      <c r="K23" s="20"/>
      <c r="L23" s="20"/>
      <c r="M23" s="20"/>
      <c r="N23" s="15">
        <f t="shared" si="1"/>
        <v>0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20</v>
      </c>
      <c r="D24" s="25">
        <f t="shared" si="5"/>
        <v>0</v>
      </c>
      <c r="E24" s="25">
        <f t="shared" si="5"/>
        <v>246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266</v>
      </c>
    </row>
    <row r="25" spans="1:16" ht="13.8" thickBot="1">
      <c r="A25" s="14">
        <v>701</v>
      </c>
      <c r="B25" s="14" t="s">
        <v>15</v>
      </c>
      <c r="C25" s="15"/>
      <c r="D25" s="15"/>
      <c r="E25" s="15"/>
      <c r="F25" s="15"/>
      <c r="G25" s="15"/>
      <c r="H25" s="21"/>
      <c r="I25" s="21"/>
      <c r="J25" s="21"/>
      <c r="K25" s="21"/>
      <c r="L25" s="21"/>
      <c r="M25" s="20"/>
      <c r="N25" s="15">
        <f t="shared" si="1"/>
        <v>0</v>
      </c>
    </row>
    <row r="26" spans="1:16" ht="13.8" thickBot="1">
      <c r="A26" s="14">
        <v>702</v>
      </c>
      <c r="B26" s="14" t="s">
        <v>16</v>
      </c>
      <c r="C26" s="15">
        <v>20</v>
      </c>
      <c r="D26" s="15"/>
      <c r="E26" s="15">
        <v>246</v>
      </c>
      <c r="F26" s="15"/>
      <c r="G26" s="15"/>
      <c r="H26" s="21"/>
      <c r="I26" s="21"/>
      <c r="J26" s="21"/>
      <c r="K26" s="21"/>
      <c r="L26" s="21"/>
      <c r="M26" s="21"/>
      <c r="N26" s="15">
        <f t="shared" si="1"/>
        <v>266</v>
      </c>
    </row>
    <row r="27" spans="1:16" ht="13.8" thickBot="1">
      <c r="A27" s="14">
        <v>703</v>
      </c>
      <c r="B27" s="14" t="s">
        <v>124</v>
      </c>
      <c r="C27" s="15"/>
      <c r="D27" s="15"/>
      <c r="E27" s="15"/>
      <c r="F27" s="15"/>
      <c r="G27" s="15"/>
      <c r="H27" s="21"/>
      <c r="I27" s="21"/>
      <c r="J27" s="21"/>
      <c r="K27" s="21"/>
      <c r="L27" s="21"/>
      <c r="M27" s="21"/>
      <c r="N27" s="15">
        <f t="shared" si="1"/>
        <v>0</v>
      </c>
    </row>
    <row r="28" spans="1:16" ht="24.6" thickBot="1">
      <c r="A28" s="14">
        <v>705</v>
      </c>
      <c r="B28" s="16" t="s">
        <v>44</v>
      </c>
      <c r="C28" s="19"/>
      <c r="D28" s="15"/>
      <c r="E28" s="15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5"/>
      <c r="E29" s="15"/>
      <c r="F29" s="15"/>
      <c r="G29" s="15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/>
      <c r="I30" s="21"/>
      <c r="J30" s="21"/>
      <c r="K30" s="21"/>
      <c r="L30" s="21"/>
      <c r="M30" s="21"/>
      <c r="N30" s="15">
        <f t="shared" si="1"/>
        <v>0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0</v>
      </c>
      <c r="E31" s="25">
        <f t="shared" si="7"/>
        <v>0</v>
      </c>
      <c r="F31" s="25">
        <f t="shared" si="7"/>
        <v>-1500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-1500</v>
      </c>
    </row>
    <row r="32" spans="1:16" s="10" customFormat="1" ht="13.8" thickBot="1">
      <c r="A32" s="16">
        <v>801</v>
      </c>
      <c r="B32" s="16" t="s">
        <v>30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5">
        <f t="shared" si="1"/>
        <v>0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/>
      <c r="E33" s="15"/>
      <c r="F33" s="15">
        <v>-1500</v>
      </c>
      <c r="G33" s="15"/>
      <c r="H33" s="20"/>
      <c r="I33" s="21"/>
      <c r="J33" s="20"/>
      <c r="K33" s="20"/>
      <c r="L33" s="20"/>
      <c r="M33" s="20"/>
      <c r="N33" s="15">
        <f t="shared" si="1"/>
        <v>-1500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G36" si="9">SUM(D37:D39)</f>
        <v>107.41459999999999</v>
      </c>
      <c r="E36" s="25">
        <f t="shared" si="9"/>
        <v>0</v>
      </c>
      <c r="F36" s="25">
        <f t="shared" si="9"/>
        <v>0</v>
      </c>
      <c r="G36" s="25">
        <f t="shared" si="9"/>
        <v>0</v>
      </c>
      <c r="H36" s="25">
        <f>SUM(H37:H39)</f>
        <v>0</v>
      </c>
      <c r="I36" s="44">
        <f>SUM(I37:I39)</f>
        <v>0</v>
      </c>
      <c r="J36" s="44">
        <f>SUM(J37:J39)</f>
        <v>0</v>
      </c>
      <c r="K36" s="44"/>
      <c r="L36" s="25"/>
      <c r="M36" s="25"/>
      <c r="N36" s="15">
        <f t="shared" si="1"/>
        <v>107.41459999999999</v>
      </c>
    </row>
    <row r="37" spans="1:14" ht="13.8" thickBot="1">
      <c r="A37" s="14">
        <v>1001</v>
      </c>
      <c r="B37" s="14" t="s">
        <v>21</v>
      </c>
      <c r="C37" s="19"/>
      <c r="D37" s="15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>
        <v>107.41459999999999</v>
      </c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107.41459999999999</v>
      </c>
    </row>
    <row r="39" spans="1:14" ht="13.8" thickBot="1">
      <c r="A39" s="14">
        <v>1006</v>
      </c>
      <c r="B39" s="14" t="s">
        <v>23</v>
      </c>
      <c r="C39" s="15"/>
      <c r="D39" s="15"/>
      <c r="E39" s="19"/>
      <c r="F39" s="15"/>
      <c r="G39" s="15"/>
      <c r="H39" s="20"/>
      <c r="I39" s="20"/>
      <c r="J39" s="21"/>
      <c r="K39" s="21"/>
      <c r="L39" s="20"/>
      <c r="M39" s="20"/>
      <c r="N39" s="15">
        <f t="shared" si="1"/>
        <v>0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0</v>
      </c>
      <c r="E40" s="25">
        <f>SUM(E41:E42)</f>
        <v>0</v>
      </c>
      <c r="F40" s="25">
        <f>SUM(F41:F42)</f>
        <v>0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0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/>
      <c r="E42" s="15"/>
      <c r="F42" s="15"/>
      <c r="G42" s="15"/>
      <c r="H42" s="21"/>
      <c r="I42" s="21"/>
      <c r="J42" s="21"/>
      <c r="K42" s="21"/>
      <c r="L42" s="21"/>
      <c r="M42" s="21"/>
      <c r="N42" s="15">
        <f t="shared" si="1"/>
        <v>0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68</v>
      </c>
      <c r="C45" s="19"/>
      <c r="D45" s="19"/>
      <c r="E45" s="44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187.50082</v>
      </c>
      <c r="D47" s="25">
        <f>SUM(D48:D49)</f>
        <v>0</v>
      </c>
      <c r="E47" s="25">
        <f t="shared" si="12"/>
        <v>130</v>
      </c>
      <c r="F47" s="25">
        <f t="shared" si="12"/>
        <v>1500</v>
      </c>
      <c r="G47" s="25">
        <f t="shared" si="12"/>
        <v>1370.8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3188.3008199999999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187.50082</v>
      </c>
      <c r="D49" s="28"/>
      <c r="E49" s="24">
        <f>100+30</f>
        <v>130</v>
      </c>
      <c r="F49" s="24">
        <v>1500</v>
      </c>
      <c r="G49" s="24">
        <v>1370.8</v>
      </c>
      <c r="H49" s="28"/>
      <c r="I49" s="28"/>
      <c r="K49" s="28"/>
      <c r="L49" s="28"/>
      <c r="M49" s="28"/>
      <c r="N49" s="15">
        <f t="shared" si="1"/>
        <v>3188.3008199999999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632.24243999999999</v>
      </c>
      <c r="E50" s="25">
        <f t="shared" si="13"/>
        <v>380.1</v>
      </c>
      <c r="F50" s="25">
        <f t="shared" si="13"/>
        <v>76.36609999999996</v>
      </c>
      <c r="G50" s="25">
        <f t="shared" si="13"/>
        <v>1370.8</v>
      </c>
      <c r="H50" s="25">
        <f t="shared" si="13"/>
        <v>0</v>
      </c>
      <c r="I50" s="25">
        <f t="shared" si="13"/>
        <v>0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2459.5085399999998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A30" sqref="A30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6" t="s">
        <v>81</v>
      </c>
      <c r="B1" s="36"/>
      <c r="C1" s="37" t="s">
        <v>82</v>
      </c>
      <c r="D1" s="33"/>
      <c r="E1" s="34"/>
      <c r="F1" s="33"/>
    </row>
    <row r="2" spans="1:6" ht="39.6">
      <c r="A2" s="40">
        <v>1</v>
      </c>
      <c r="B2" s="40"/>
      <c r="C2" s="38" t="s">
        <v>83</v>
      </c>
      <c r="D2" s="33"/>
      <c r="E2" s="34"/>
      <c r="F2" s="33"/>
    </row>
    <row r="3" spans="1:6" ht="26.4">
      <c r="A3" s="40">
        <v>2</v>
      </c>
      <c r="B3" s="40"/>
      <c r="C3" s="38" t="s">
        <v>84</v>
      </c>
      <c r="D3" s="33"/>
      <c r="E3" s="34"/>
      <c r="F3" s="33"/>
    </row>
    <row r="4" spans="1:6" ht="26.4">
      <c r="A4" s="40">
        <v>3</v>
      </c>
      <c r="B4" s="40"/>
      <c r="C4" s="38" t="s">
        <v>85</v>
      </c>
      <c r="D4" s="33"/>
      <c r="E4" s="34"/>
      <c r="F4" s="33"/>
    </row>
    <row r="5" spans="1:6">
      <c r="A5" s="40">
        <v>4</v>
      </c>
      <c r="B5" s="40"/>
      <c r="C5" s="38" t="s">
        <v>86</v>
      </c>
      <c r="D5" s="33"/>
      <c r="E5" s="34"/>
      <c r="F5" s="33"/>
    </row>
    <row r="6" spans="1:6">
      <c r="A6" s="40">
        <v>5</v>
      </c>
      <c r="B6" s="40"/>
      <c r="C6" s="38" t="s">
        <v>97</v>
      </c>
      <c r="D6" s="33"/>
      <c r="E6" s="34"/>
      <c r="F6" s="33"/>
    </row>
    <row r="7" spans="1:6">
      <c r="A7" s="40">
        <v>6</v>
      </c>
      <c r="B7" s="40"/>
      <c r="C7" s="38" t="s">
        <v>98</v>
      </c>
      <c r="D7" s="33"/>
      <c r="E7" s="34"/>
      <c r="F7" s="33"/>
    </row>
    <row r="8" spans="1:6" ht="39.6">
      <c r="A8" s="40">
        <v>7</v>
      </c>
      <c r="B8" s="40"/>
      <c r="C8" s="38" t="s">
        <v>99</v>
      </c>
      <c r="D8" s="33"/>
      <c r="E8" s="34"/>
      <c r="F8" s="33"/>
    </row>
    <row r="9" spans="1:6" ht="39.6">
      <c r="A9" s="40">
        <v>8</v>
      </c>
      <c r="B9" s="40"/>
      <c r="C9" s="38" t="s">
        <v>100</v>
      </c>
      <c r="D9" s="33"/>
      <c r="E9" s="34"/>
      <c r="F9" s="33"/>
    </row>
    <row r="10" spans="1:6">
      <c r="A10" s="40">
        <v>9</v>
      </c>
      <c r="B10" s="40"/>
      <c r="C10" s="38" t="s">
        <v>101</v>
      </c>
      <c r="D10" s="33"/>
      <c r="E10" s="34"/>
      <c r="F10" s="33"/>
    </row>
    <row r="11" spans="1:6">
      <c r="A11" s="40">
        <v>10</v>
      </c>
      <c r="B11" s="40"/>
      <c r="C11" s="38" t="s">
        <v>102</v>
      </c>
      <c r="D11" s="33"/>
      <c r="E11" s="34"/>
      <c r="F11" s="33"/>
    </row>
    <row r="12" spans="1:6">
      <c r="A12" s="40">
        <v>11</v>
      </c>
      <c r="B12" s="40"/>
      <c r="C12" s="38" t="s">
        <v>103</v>
      </c>
      <c r="D12" s="33"/>
      <c r="E12" s="34"/>
      <c r="F12" s="33"/>
    </row>
    <row r="13" spans="1:6">
      <c r="A13" s="40">
        <v>12</v>
      </c>
      <c r="B13" s="40"/>
      <c r="C13" s="38" t="s">
        <v>104</v>
      </c>
      <c r="D13" s="33"/>
      <c r="E13" s="34"/>
      <c r="F13" s="33"/>
    </row>
    <row r="14" spans="1:6" ht="26.4">
      <c r="A14" s="40">
        <v>13</v>
      </c>
      <c r="B14" s="40"/>
      <c r="C14" s="39" t="s">
        <v>105</v>
      </c>
      <c r="D14" s="33"/>
      <c r="E14" s="34"/>
      <c r="F14" s="33"/>
    </row>
    <row r="15" spans="1:6" ht="26.4">
      <c r="A15" s="40">
        <v>14</v>
      </c>
      <c r="B15" s="40"/>
      <c r="C15" s="39" t="s">
        <v>106</v>
      </c>
      <c r="D15" s="33"/>
      <c r="E15" s="34"/>
      <c r="F15" s="33"/>
    </row>
    <row r="16" spans="1:6" ht="39.6">
      <c r="A16" s="40">
        <v>15</v>
      </c>
      <c r="B16" s="40"/>
      <c r="C16" s="39" t="s">
        <v>87</v>
      </c>
      <c r="D16" s="33"/>
      <c r="E16" s="34"/>
      <c r="F16" s="33"/>
    </row>
    <row r="17" spans="1:6">
      <c r="A17" s="40">
        <v>16</v>
      </c>
      <c r="B17" s="40"/>
      <c r="C17" s="39" t="s">
        <v>93</v>
      </c>
      <c r="D17" s="33"/>
      <c r="E17" s="34"/>
      <c r="F17" s="33"/>
    </row>
    <row r="18" spans="1:6" ht="26.4">
      <c r="A18" s="40"/>
      <c r="B18" s="23" t="s">
        <v>96</v>
      </c>
      <c r="C18" s="39" t="s">
        <v>107</v>
      </c>
      <c r="D18" s="33"/>
      <c r="E18" s="34"/>
      <c r="F18" s="33"/>
    </row>
    <row r="19" spans="1:6">
      <c r="A19" s="40">
        <v>17</v>
      </c>
      <c r="B19" s="40"/>
      <c r="C19" s="39" t="s">
        <v>110</v>
      </c>
      <c r="D19" s="33"/>
      <c r="E19" s="34"/>
      <c r="F19" s="33"/>
    </row>
    <row r="20" spans="1:6" ht="26.4">
      <c r="A20" s="41"/>
      <c r="B20" s="31" t="s">
        <v>94</v>
      </c>
      <c r="C20" s="42" t="s">
        <v>108</v>
      </c>
    </row>
    <row r="21" spans="1:6" ht="26.4">
      <c r="A21" s="41"/>
      <c r="B21" s="31" t="s">
        <v>95</v>
      </c>
      <c r="C21" s="42" t="s">
        <v>109</v>
      </c>
    </row>
    <row r="22" spans="1:6" ht="28.95" customHeight="1">
      <c r="A22" s="41"/>
      <c r="B22" s="31" t="s">
        <v>115</v>
      </c>
      <c r="C22" s="42" t="s">
        <v>118</v>
      </c>
    </row>
    <row r="23" spans="1:6" ht="27.6" customHeight="1">
      <c r="A23" s="41"/>
      <c r="B23" s="31" t="s">
        <v>116</v>
      </c>
      <c r="C23" s="42" t="s">
        <v>119</v>
      </c>
    </row>
    <row r="24" spans="1:6" ht="26.4">
      <c r="A24" s="41"/>
      <c r="B24" s="31" t="s">
        <v>117</v>
      </c>
      <c r="C24" s="42" t="s">
        <v>122</v>
      </c>
    </row>
    <row r="25" spans="1:6">
      <c r="A25" s="41"/>
      <c r="B25" s="31"/>
      <c r="C25" s="42"/>
    </row>
    <row r="26" spans="1:6">
      <c r="A26" s="40">
        <v>18</v>
      </c>
      <c r="B26" s="40"/>
      <c r="C26" s="39" t="s">
        <v>111</v>
      </c>
    </row>
    <row r="27" spans="1:6" ht="26.4">
      <c r="A27" s="41"/>
      <c r="B27" s="31" t="s">
        <v>94</v>
      </c>
      <c r="C27" s="42" t="s">
        <v>112</v>
      </c>
    </row>
    <row r="28" spans="1:6" ht="26.4">
      <c r="A28" s="41"/>
      <c r="B28" s="31" t="s">
        <v>95</v>
      </c>
      <c r="C28" s="42" t="s">
        <v>113</v>
      </c>
    </row>
    <row r="29" spans="1:6">
      <c r="A29" s="41"/>
      <c r="B29" s="41"/>
      <c r="C29" s="42"/>
    </row>
    <row r="30" spans="1:6" ht="39.6">
      <c r="A30" s="78">
        <v>19</v>
      </c>
      <c r="B30" s="41"/>
      <c r="C30" s="42" t="s">
        <v>127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3"/>
      <c r="B2" s="33"/>
      <c r="C2" s="33"/>
      <c r="E2" s="45"/>
    </row>
    <row r="3" spans="1:5">
      <c r="A3" s="73"/>
      <c r="B3" s="33"/>
      <c r="C3" s="33"/>
    </row>
    <row r="4" spans="1:5">
      <c r="A4" s="73"/>
      <c r="B4" s="33"/>
      <c r="C4" s="33"/>
    </row>
    <row r="5" spans="1:5">
      <c r="A5" s="73"/>
      <c r="B5" s="33"/>
      <c r="C5" s="33"/>
    </row>
    <row r="6" spans="1:5">
      <c r="A6" s="73"/>
      <c r="B6" s="33"/>
      <c r="C6" s="33"/>
    </row>
    <row r="7" spans="1:5">
      <c r="A7" s="73"/>
      <c r="B7" s="33"/>
      <c r="C7" s="33"/>
    </row>
    <row r="8" spans="1:5">
      <c r="A8" s="73"/>
      <c r="B8" s="33"/>
      <c r="C8" s="33"/>
    </row>
    <row r="9" spans="1:5">
      <c r="A9" s="73"/>
      <c r="B9" s="33"/>
      <c r="C9" s="33"/>
    </row>
    <row r="10" spans="1:5">
      <c r="A10" s="73"/>
      <c r="B10" s="33"/>
      <c r="C10" s="33"/>
    </row>
    <row r="11" spans="1:5">
      <c r="A11" s="73"/>
      <c r="B11" s="33"/>
      <c r="C11" s="33"/>
    </row>
    <row r="12" spans="1:5">
      <c r="A12" s="73"/>
      <c r="B12" s="33"/>
      <c r="C12" s="33"/>
    </row>
    <row r="13" spans="1:5">
      <c r="A13" s="73"/>
      <c r="B13" s="33"/>
      <c r="C13" s="33"/>
    </row>
    <row r="14" spans="1:5">
      <c r="A14" s="73"/>
      <c r="B14" s="33"/>
      <c r="C14" s="33"/>
    </row>
    <row r="15" spans="1:5">
      <c r="A15" s="73"/>
      <c r="B15" s="33"/>
      <c r="C15" s="33"/>
    </row>
    <row r="16" spans="1:5">
      <c r="A16" s="74"/>
      <c r="B16" s="33"/>
      <c r="C16" s="33"/>
    </row>
    <row r="17" spans="1:3">
      <c r="A17" s="33"/>
      <c r="B17" s="33"/>
      <c r="C17" s="33"/>
    </row>
    <row r="18" spans="1:3">
      <c r="A18" s="33"/>
      <c r="B18" s="33"/>
      <c r="C18" s="33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2018</vt:lpstr>
      <vt:lpstr>Приложения 2017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2018-02-06T00:33:36Z</cp:lastPrinted>
  <dcterms:created xsi:type="dcterms:W3CDTF">2009-03-29T08:15:46Z</dcterms:created>
  <dcterms:modified xsi:type="dcterms:W3CDTF">2018-02-07T01:47:11Z</dcterms:modified>
</cp:coreProperties>
</file>